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<sst xmlns="http://schemas.openxmlformats.org/spreadsheetml/2006/main" count="116" uniqueCount="76">
  <si>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</si>
  <si>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</si>
  <si>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</si>
  <si>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Odry</t>
  </si>
  <si>
    <t>Datum:  </t>
  </si>
  <si>
    <t>28.10.2023</t>
  </si>
  <si>
    <t>Domácí</t>
  </si>
  <si>
    <t>TJ Spartak Bílovec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</si>
  <si>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</si>
  <si>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</si>
  <si>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</si>
  <si>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</si>
  <si>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</si>
  <si>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</si>
  <si>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</si>
  <si>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</si>
  <si>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</si>
  <si>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</si>
  <si>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</si>
  <si>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</si>
  <si>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</si>
  <si>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Kudela</t>
  </si>
  <si>
    <t>Macháček</t>
  </si>
  <si>
    <t>Michal</t>
  </si>
  <si>
    <t>Zdeněk</t>
  </si>
  <si>
    <t>Sýkora</t>
  </si>
  <si>
    <t>Mánek</t>
  </si>
  <si>
    <t>Filip</t>
  </si>
  <si>
    <t>Vladimír</t>
  </si>
  <si>
    <t>Binar</t>
  </si>
  <si>
    <t>Kanda</t>
  </si>
  <si>
    <t>David</t>
  </si>
  <si>
    <t>Milan</t>
  </si>
  <si>
    <t>Fabík</t>
  </si>
  <si>
    <t>Holas</t>
  </si>
  <si>
    <t>Antonín</t>
  </si>
  <si>
    <t>Martin</t>
  </si>
  <si>
    <t>Číž</t>
  </si>
  <si>
    <t>Bělíček</t>
  </si>
  <si>
    <t>Petr</t>
  </si>
  <si>
    <t>Vlastimil</t>
  </si>
  <si>
    <t>Beňa ml.</t>
  </si>
  <si>
    <t>Tomáš</t>
  </si>
  <si>
    <t>Stanislav</t>
  </si>
  <si>
    <t>Celkový výkon družstva  </t>
  </si>
  <si>
    <t>Vedoucí družstva         Jméno:</t>
  </si>
  <si>
    <t>Jaroslav Černý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</si>
  <si>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</si>
  <si>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</si>
  <si>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</si>
  <si>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</si>
  <si>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</si>
  <si>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</si>
  <si>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</si>
  <si>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</si>
  <si>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</si>
  <si>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</si>
  <si>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</si>
  <si>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</si>
  <si>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</si>
  <si>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</si>
  <si>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</si>
  <si>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</si>
  <si>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</si>
  <si>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</si>
  <si>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</si>
  <si>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</si>
  <si>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</si>
  <si>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</si>
  <si>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</si>
  <si>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Rédr Martin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</si>
  <si>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</si>
  <si>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</si>
  <si>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</si>
  <si>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</si>
  <si>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28.10.2023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</si>
</sst>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43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105</v>
      </c>
      <c r="O8" s="12">
        <v>36</v>
      </c>
      <c r="P8" s="12">
        <v>1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36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32</v>
      </c>
      <c r="P9" s="18">
        <v>4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53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107</v>
      </c>
      <c r="O10" s="18">
        <v>61</v>
      </c>
      <c r="P10" s="18">
        <v>1</v>
      </c>
      <c r="Q10" s="19">
        <f>IF(AND(ISBLANK(N10),ISBLANK(O10)),"",N10+O10)</f>
        <v>168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62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72</v>
      </c>
      <c r="O11" s="23">
        <v>35</v>
      </c>
      <c r="P11" s="23">
        <v>4</v>
      </c>
      <c r="Q11" s="24">
        <f>IF(AND(ISBLANK(N11),ISBLANK(O11)),"",N11+O11)</f>
        <v>107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24198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194</v>
      </c>
      <c r="F12" s="28">
        <f>IF(ISNUMBER($G12),SUM(F8:F11),"")</f>
        <v>5</v>
      </c>
      <c r="G12" s="29">
        <f>IF(SUM($G8:$G11)+SUM($Q8:$Q11)&gt;0,SUM(G8:G11),"")</f>
        <v>571</v>
      </c>
      <c r="H12" s="27">
        <f>IF(ISNUMBER($G12),SUM(H8:H11),"")</f>
        <v>3</v>
      </c>
      <c r="I12" s="99"/>
      <c r="K12" s="96">
        <v>8117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164</v>
      </c>
      <c r="P12" s="28">
        <f>IF(ISNUMBER($G12),SUM(P8:P11),"")</f>
        <v>10</v>
      </c>
      <c r="Q12" s="29">
        <f>IF(SUM($G8:$G11)+SUM($Q8:$Q11)&gt;0,SUM(Q8:Q11),"")</f>
        <v>543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42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42</v>
      </c>
      <c r="P13" s="12">
        <v>0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36</v>
      </c>
      <c r="F14" s="18">
        <v>1</v>
      </c>
      <c r="G14" s="19">
        <f>IF(AND(ISBLANK(D14),ISBLANK(E14)),"",D14+E14)</f>
        <v>132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42</v>
      </c>
      <c r="P14" s="18">
        <v>3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51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36</v>
      </c>
      <c r="P15" s="18">
        <v>1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35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53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22380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164</v>
      </c>
      <c r="F17" s="28">
        <f>IF(ISNUMBER($G17),SUM(F13:F16),"")</f>
        <v>5</v>
      </c>
      <c r="G17" s="29">
        <f>IF(SUM($G13:$G16)+SUM($Q13:$Q16)&gt;0,SUM(G13:G16),"")</f>
        <v>532</v>
      </c>
      <c r="H17" s="27">
        <f>IF(ISNUMBER($G17),SUM(H13:H16),"")</f>
        <v>3</v>
      </c>
      <c r="I17" s="99"/>
      <c r="K17" s="96">
        <v>6846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173</v>
      </c>
      <c r="P17" s="28">
        <f>IF(ISNUMBER($G17),SUM(P13:P16),"")</f>
        <v>4</v>
      </c>
      <c r="Q17" s="29">
        <f>IF(SUM($G13:$G16)+SUM($Q13:$Q16)&gt;0,SUM(Q13:Q16),"")</f>
        <v>531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35</v>
      </c>
      <c r="F18" s="12">
        <v>3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45</v>
      </c>
      <c r="P18" s="12">
        <v>0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45</v>
      </c>
      <c r="F19" s="18">
        <v>0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35</v>
      </c>
      <c r="P19" s="18">
        <v>3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43</v>
      </c>
      <c r="F20" s="18">
        <v>2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44</v>
      </c>
      <c r="P20" s="18">
        <v>2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109</v>
      </c>
      <c r="E21" s="23">
        <v>33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48</v>
      </c>
      <c r="P21" s="23">
        <v>0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22383</v>
      </c>
      <c r="B22" s="97"/>
      <c r="C22" s="26" t="s">
        <v>18</v>
      </c>
      <c r="D22" s="27">
        <f>IF(ISNUMBER($G22),SUM(D18:D21),"")</f>
        <v>406</v>
      </c>
      <c r="E22" s="28">
        <f>IF(ISNUMBER($G22),SUM(E18:E21),"")</f>
        <v>156</v>
      </c>
      <c r="F22" s="28">
        <f>IF(ISNUMBER($G22),SUM(F18:F21),"")</f>
        <v>5</v>
      </c>
      <c r="G22" s="29">
        <f>IF(SUM($G18:$G21)+SUM($Q18:$Q21)&gt;0,SUM(G18:G21),"")</f>
        <v>562</v>
      </c>
      <c r="H22" s="27">
        <f>IF(ISNUMBER($G22),SUM(H18:H21),"")</f>
        <v>1</v>
      </c>
      <c r="I22" s="99"/>
      <c r="K22" s="96">
        <v>6830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172</v>
      </c>
      <c r="P22" s="28">
        <f>IF(ISNUMBER($G22),SUM(P18:P21),"")</f>
        <v>5</v>
      </c>
      <c r="Q22" s="29">
        <f>IF(SUM($G18:$G21)+SUM($Q18:$Q21)&gt;0,SUM(Q18:Q21),"")</f>
        <v>555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52</v>
      </c>
      <c r="F23" s="12">
        <v>2</v>
      </c>
      <c r="G23" s="13">
        <f>IF(AND(ISBLANK(D23),ISBLANK(E23)),"",D23+E23)</f>
        <v>156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62</v>
      </c>
      <c r="P23" s="12">
        <v>1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52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44</v>
      </c>
      <c r="P24" s="18">
        <v>1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86</v>
      </c>
      <c r="E25" s="18">
        <v>36</v>
      </c>
      <c r="F25" s="18">
        <v>2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81</v>
      </c>
      <c r="O25" s="18">
        <v>58</v>
      </c>
      <c r="P25" s="18">
        <v>0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33</v>
      </c>
      <c r="F26" s="23">
        <v>2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63</v>
      </c>
      <c r="P26" s="23">
        <v>0</v>
      </c>
      <c r="Q26" s="24">
        <f>IF(AND(ISBLANK(N26),ISBLANK(O26)),"",N26+O26)</f>
        <v>162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19925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173</v>
      </c>
      <c r="F27" s="28">
        <f>IF(ISNUMBER($G27),SUM(F23:F26),"")</f>
        <v>6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22544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227</v>
      </c>
      <c r="P27" s="28">
        <f>IF(ISNUMBER($G27),SUM(P23:P26),"")</f>
        <v>2</v>
      </c>
      <c r="Q27" s="29">
        <f>IF(SUM($G23:$G26)+SUM($Q23:$Q26)&gt;0,SUM(Q23:Q26),"")</f>
        <v>594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98</v>
      </c>
      <c r="E28" s="12">
        <v>52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54</v>
      </c>
      <c r="P28" s="12">
        <v>1</v>
      </c>
      <c r="Q28" s="13">
        <f>IF(AND(ISBLANK(N28),ISBLANK(O28)),"",N28+O28)</f>
        <v>144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51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50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101</v>
      </c>
      <c r="E30" s="18">
        <v>43</v>
      </c>
      <c r="F30" s="18">
        <v>2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90</v>
      </c>
      <c r="O30" s="18">
        <v>49</v>
      </c>
      <c r="P30" s="18">
        <v>1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60</v>
      </c>
      <c r="F31" s="23">
        <v>1</v>
      </c>
      <c r="G31" s="24">
        <f>IF(AND(ISBLANK(D31),ISBLANK(E31)),"",D31+E31)</f>
        <v>149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63</v>
      </c>
      <c r="P31" s="23">
        <v>2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19997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206</v>
      </c>
      <c r="F32" s="28">
        <f>IF(ISNUMBER($G32),SUM(F28:F31),"")</f>
        <v>4</v>
      </c>
      <c r="G32" s="29">
        <f>IF(SUM($G28:$G31)+SUM($Q28:$Q31)&gt;0,SUM(G28:G31),"")</f>
        <v>587</v>
      </c>
      <c r="H32" s="27">
        <f>IF(ISNUMBER($G32),SUM(H28:H31),"")</f>
        <v>2</v>
      </c>
      <c r="I32" s="99"/>
      <c r="K32" s="96">
        <v>14035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216</v>
      </c>
      <c r="P32" s="28">
        <f>IF(ISNUMBER($G32),SUM(P28:P31),"")</f>
        <v>4</v>
      </c>
      <c r="Q32" s="29">
        <f>IF(SUM($G28:$G31)+SUM($Q28:$Q31)&gt;0,SUM(Q28:Q31),"")</f>
        <v>588</v>
      </c>
      <c r="R32" s="27">
        <f>IF(ISNUMBER($G32),SUM(R28:R31),"")</f>
        <v>2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103</v>
      </c>
      <c r="E33" s="12">
        <v>54</v>
      </c>
      <c r="F33" s="12">
        <v>0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54</v>
      </c>
      <c r="P33" s="12">
        <v>1</v>
      </c>
      <c r="Q33" s="13">
        <f>IF(AND(ISBLANK(N33),ISBLANK(O33)),"",N33+O33)</f>
        <v>149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54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109</v>
      </c>
      <c r="O34" s="18">
        <v>25</v>
      </c>
      <c r="P34" s="18">
        <v>6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98</v>
      </c>
      <c r="E35" s="18">
        <v>54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107</v>
      </c>
      <c r="O35" s="18">
        <v>43</v>
      </c>
      <c r="P35" s="18">
        <v>1</v>
      </c>
      <c r="Q35" s="19">
        <f>IF(AND(ISBLANK(N35),ISBLANK(O35)),"",N35+O35)</f>
        <v>150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35</v>
      </c>
      <c r="F36" s="23">
        <v>5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43</v>
      </c>
      <c r="P36" s="23">
        <v>3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22382</v>
      </c>
      <c r="B37" s="97"/>
      <c r="C37" s="26" t="s">
        <v>18</v>
      </c>
      <c r="D37" s="27">
        <f>IF(ISNUMBER($G37),SUM(D33:D36),"")</f>
        <v>396</v>
      </c>
      <c r="E37" s="28">
        <f>IF(ISNUMBER($G37),SUM(E33:E36),"")</f>
        <v>197</v>
      </c>
      <c r="F37" s="28">
        <f>IF(ISNUMBER($G37),SUM(F33:F36),"")</f>
        <v>5</v>
      </c>
      <c r="G37" s="29">
        <f>IF(SUM($G33:$G36)+SUM($Q33:$Q36)&gt;0,SUM(G33:G36),"")</f>
        <v>593</v>
      </c>
      <c r="H37" s="27">
        <f>IF(ISNUMBER($G37),SUM(H33:H36),"")</f>
        <v>3</v>
      </c>
      <c r="I37" s="99"/>
      <c r="K37" s="96">
        <v>20910</v>
      </c>
      <c r="L37" s="97"/>
      <c r="M37" s="26" t="s">
        <v>18</v>
      </c>
      <c r="N37" s="27">
        <f>IF(ISNUMBER($G37),SUM(N33:N36),"")</f>
        <v>404</v>
      </c>
      <c r="O37" s="28">
        <f>IF(ISNUMBER($G37),SUM(O33:O36),"")</f>
        <v>165</v>
      </c>
      <c r="P37" s="28">
        <f>IF(ISNUMBER($G37),SUM(P33:P36),"")</f>
        <v>11</v>
      </c>
      <c r="Q37" s="29">
        <f>IF(SUM($G33:$G36)+SUM($Q33:$Q36)&gt;0,SUM(Q33:Q36),"")</f>
        <v>569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2296</v>
      </c>
      <c r="E39" s="34">
        <f>IF(ISNUMBER($G39),SUM(E12,E17,E22,E27,E32,E37),"")</f>
        <v>1090</v>
      </c>
      <c r="F39" s="34">
        <f>IF(ISNUMBER($G39),SUM(F12,F17,F22,F27,F32,F37),"")</f>
        <v>30</v>
      </c>
      <c r="G39" s="35">
        <f>IF(SUM($G$8:$G$37)+SUM($Q$8:$Q$37)&gt;0,SUM(G12,G17,G22,G27,G32,G37),"")</f>
        <v>3386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2263</v>
      </c>
      <c r="O39" s="34">
        <f>IF(ISNUMBER($G39),SUM(O12,O17,O22,O27,O32,O37),"")</f>
        <v>1117</v>
      </c>
      <c r="P39" s="34">
        <f>IF(ISNUMBER($G39),SUM(P12,P17,P22,P27,P32,P37),"")</f>
        <v>36</v>
      </c>
      <c r="Q39" s="35">
        <f>IF(SUM($G$8:$G$37)+SUM($Q$8:$Q$37)&gt;0,SUM(Q12,Q17,Q22,Q27,Q32,Q37),"")</f>
        <v>3380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Bílovec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70</v>
      </c>
      <c r="M57" s="73"/>
      <c r="N57" s="63">
        <v>22545</v>
      </c>
      <c r="O57" s="72" t="s">
        <v>71</v>
      </c>
      <c r="P57" s="75"/>
      <c r="Q57" s="75"/>
      <c r="R57" s="73"/>
      <c r="S57" s="65">
        <v>6846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2023-10-28T19:06:37Z</dcterms:modified>
</cp:coreProperties>
</file>